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marovskaya_AI\Desktop\Постановление\Заявка\Изменения к заявке этапа 2022 года Программы 2019-2023 года\Приложения к распоряжению\"/>
    </mc:Choice>
  </mc:AlternateContent>
  <bookViews>
    <workbookView xWindow="0" yWindow="0" windowWidth="28800" windowHeight="12300"/>
  </bookViews>
  <sheets>
    <sheet name="Форма 4" sheetId="1" r:id="rId1"/>
  </sheets>
  <definedNames>
    <definedName name="_xlnm.Print_Titles" localSheetId="0">'Форма 4'!$12:$12</definedName>
    <definedName name="_xlnm.Print_Area" localSheetId="0">'Форма 4'!$A$1:$AC$43</definedName>
  </definedNames>
  <calcPr calcId="162913"/>
</workbook>
</file>

<file path=xl/calcChain.xml><?xml version="1.0" encoding="utf-8"?>
<calcChain xmlns="http://schemas.openxmlformats.org/spreadsheetml/2006/main">
  <c r="AC37" i="1" l="1"/>
  <c r="O37" i="1"/>
  <c r="AC36" i="1"/>
  <c r="O36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AC34" i="1"/>
  <c r="O34" i="1"/>
  <c r="AC33" i="1"/>
  <c r="O33" i="1"/>
  <c r="AC32" i="1"/>
  <c r="O32" i="1"/>
  <c r="AC31" i="1"/>
  <c r="O31" i="1"/>
  <c r="AC30" i="1"/>
  <c r="O30" i="1"/>
  <c r="AC29" i="1"/>
  <c r="O29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AC27" i="1"/>
  <c r="O27" i="1"/>
  <c r="AC26" i="1"/>
  <c r="O26" i="1"/>
  <c r="AC25" i="1"/>
  <c r="O25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AC23" i="1"/>
  <c r="O23" i="1"/>
  <c r="AC22" i="1"/>
  <c r="O22" i="1"/>
  <c r="AC21" i="1"/>
  <c r="O21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AC19" i="1"/>
  <c r="O19" i="1"/>
  <c r="AC18" i="1"/>
  <c r="O18" i="1"/>
  <c r="AC17" i="1"/>
  <c r="O17" i="1"/>
  <c r="AC16" i="1"/>
  <c r="O16" i="1"/>
  <c r="AB15" i="1"/>
  <c r="AA15" i="1"/>
  <c r="Z15" i="1"/>
  <c r="Z14" i="1" s="1"/>
  <c r="Z13" i="1" s="1"/>
  <c r="Y15" i="1"/>
  <c r="X15" i="1"/>
  <c r="W15" i="1"/>
  <c r="V15" i="1"/>
  <c r="U15" i="1"/>
  <c r="T15" i="1"/>
  <c r="S15" i="1"/>
  <c r="R15" i="1"/>
  <c r="Q15" i="1"/>
  <c r="P15" i="1"/>
  <c r="N15" i="1"/>
  <c r="M15" i="1"/>
  <c r="M14" i="1" s="1"/>
  <c r="M13" i="1" s="1"/>
  <c r="L15" i="1"/>
  <c r="K15" i="1"/>
  <c r="J15" i="1"/>
  <c r="I15" i="1"/>
  <c r="H15" i="1"/>
  <c r="G15" i="1"/>
  <c r="F15" i="1"/>
  <c r="E15" i="1"/>
  <c r="D15" i="1"/>
  <c r="C15" i="1"/>
  <c r="B15" i="1"/>
  <c r="O28" i="1" l="1"/>
  <c r="I14" i="1"/>
  <c r="AA14" i="1"/>
  <c r="AA13" i="1" s="1"/>
  <c r="B14" i="1"/>
  <c r="B13" i="1" s="1"/>
  <c r="N14" i="1"/>
  <c r="N13" i="1" s="1"/>
  <c r="AC20" i="1"/>
  <c r="Y14" i="1"/>
  <c r="Y13" i="1" s="1"/>
  <c r="W14" i="1"/>
  <c r="W13" i="1" s="1"/>
  <c r="E14" i="1"/>
  <c r="E13" i="1" s="1"/>
  <c r="AC15" i="1"/>
  <c r="J14" i="1"/>
  <c r="J13" i="1" s="1"/>
  <c r="H14" i="1"/>
  <c r="H13" i="1" s="1"/>
  <c r="V14" i="1"/>
  <c r="V13" i="1" s="1"/>
  <c r="AC35" i="1"/>
  <c r="P14" i="1"/>
  <c r="P13" i="1" s="1"/>
  <c r="AB14" i="1"/>
  <c r="AB13" i="1" s="1"/>
  <c r="T14" i="1"/>
  <c r="T13" i="1" s="1"/>
  <c r="I13" i="1"/>
  <c r="C14" i="1"/>
  <c r="C13" i="1" s="1"/>
  <c r="K14" i="1"/>
  <c r="K13" i="1" s="1"/>
  <c r="X14" i="1"/>
  <c r="X13" i="1" s="1"/>
  <c r="D14" i="1"/>
  <c r="D13" i="1" s="1"/>
  <c r="Q14" i="1"/>
  <c r="Q13" i="1" s="1"/>
  <c r="O20" i="1"/>
  <c r="S14" i="1"/>
  <c r="S13" i="1" s="1"/>
  <c r="O15" i="1"/>
  <c r="G14" i="1"/>
  <c r="G13" i="1" s="1"/>
  <c r="AC28" i="1"/>
  <c r="L14" i="1"/>
  <c r="L13" i="1" s="1"/>
  <c r="O24" i="1"/>
  <c r="R14" i="1"/>
  <c r="R13" i="1" s="1"/>
  <c r="AC24" i="1"/>
  <c r="U14" i="1"/>
  <c r="U13" i="1" s="1"/>
  <c r="O35" i="1"/>
  <c r="F14" i="1"/>
  <c r="F13" i="1" s="1"/>
  <c r="AC14" i="1" l="1"/>
  <c r="AC13" i="1" s="1"/>
  <c r="O14" i="1"/>
  <c r="O13" i="1" s="1"/>
</calcChain>
</file>

<file path=xl/sharedStrings.xml><?xml version="1.0" encoding="utf-8"?>
<sst xmlns="http://schemas.openxmlformats.org/spreadsheetml/2006/main" count="444" uniqueCount="37">
  <si>
    <t>Наименование муниципального образования</t>
  </si>
  <si>
    <t>Расселяемая площадь</t>
  </si>
  <si>
    <t>Количество переселяемых жителей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</si>
  <si>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</si>
  <si>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</si>
  <si>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</si>
  <si>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</si>
  <si>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</si>
  <si>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</si>
  <si>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</si>
  <si>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</si>
  <si>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</si>
  <si>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</si>
  <si>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</si>
  <si>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</si>
  <si>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2031 г.</t>
  </si>
  <si>
    <t>Всего</t>
  </si>
  <si>
    <t>кв.м</t>
  </si>
  <si>
    <t>чел</t>
  </si>
  <si>
    <t xml:space="preserve">Всего по этапу 2019 года </t>
  </si>
  <si>
    <t>x</t>
  </si>
  <si>
    <t xml:space="preserve">Всего по этапу 2020 года </t>
  </si>
  <si>
    <t xml:space="preserve">Всего по этапу 2021 года </t>
  </si>
  <si>
    <t xml:space="preserve">Всего по этапу 2022 года </t>
  </si>
  <si>
    <t>По иным программам субъекта РФ, в рамках которых не предусмотрено финансирование за счет средств Фонда, в том числе:</t>
  </si>
  <si>
    <t>кв. м</t>
  </si>
  <si>
    <t>чел.</t>
  </si>
  <si>
    <t>Итого по Вяземскому городскому поселению Вяземского района Смоленской области</t>
  </si>
  <si>
    <t xml:space="preserve">Итого по городу Смоленску </t>
  </si>
  <si>
    <t xml:space="preserve">Итого по Духовщинскому городскому поселению Духовщинского района Смоленской области </t>
  </si>
  <si>
    <t xml:space="preserve">Итого по Ярцевскому городскому поселению Ярцевского района Смоленской области </t>
  </si>
  <si>
    <t>Итого по Гагаринскому городскому поселению Гагаринского района Смоленской области</t>
  </si>
  <si>
    <t xml:space="preserve">Итого по Ельнинскому городскому поселению Ельнинского района Смоленской области </t>
  </si>
  <si>
    <t>ИНФОРМАЦИЯ О ПОКАЗАТЕЛЯХ
переселения граждан из аварийного жилищного фонда, признанного таковым до 1 января 2017 года</t>
  </si>
  <si>
    <t>Всего по  Программе, в рамках которой предусмотрено финансирование за счет средств Фонда, в том числе:</t>
  </si>
  <si>
    <t xml:space="preserve">Приложение № 4
к итогам выполнения Региональной адресной программы по переселению граждан из аварийного жилищного фонда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2019 - 2023 годы                                                                                                                                                                                                   </t>
  </si>
  <si>
    <t>Всего подлежит переселению 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2019 – 2023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</si>
</sst>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₽&quot;;[Red]\-#,##0.00\ &quot;₽&quot;"/>
    <numFmt numFmtId="164" formatCode="#,##0.00_ ;\-#,##0.00\ "/>
    <numFmt numFmtId="165" formatCode="#,##0_ ;\-#,##0\ "/>
  </numFmts>
  <fonts count="10" x14ac:knownFonts="1">
    <font>
      <sz val="11"/>
      <color rgb="FF000000"/>
      <name val="Calibri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0" fillId="2" borderId="0" xfId="0" applyFill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8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0" fillId="2" borderId="0" xfId="0" applyFill="1" applyAlignment="1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3"/>
  <sheetViews>
    <sheetView tabSelected="1" zoomScale="70" zoomScaleNormal="70" workbookViewId="0">
      <selection activeCell="Q19" sqref="Q19"/>
    </sheetView>
  </sheetViews>
  <sheetFormatPr defaultRowHeight="15" x14ac:dyDescent="0.25"/>
  <cols>
    <col min="1" max="1" width="46.7109375" style="1" customWidth="1"/>
    <col min="2" max="6" width="20.7109375" customWidth="1"/>
    <col min="7" max="14" width="20.7109375" hidden="1" customWidth="1"/>
    <col min="15" max="20" width="20.7109375" customWidth="1"/>
    <col min="21" max="27" width="20.7109375" hidden="1" customWidth="1"/>
    <col min="28" max="28" width="6.140625" hidden="1" customWidth="1"/>
    <col min="29" max="29" width="20.7109375" customWidth="1"/>
    <col min="30" max="33" width="9.140625" hidden="1"/>
  </cols>
  <sheetData>
    <row r="1" spans="1:33" ht="15.6" customHeight="1" x14ac:dyDescent="0.25">
      <c r="A1" s="3"/>
      <c r="B1" s="3"/>
      <c r="C1" s="4"/>
      <c r="D1" s="5"/>
      <c r="E1" s="5"/>
      <c r="F1" s="3"/>
      <c r="G1" s="3"/>
      <c r="H1" s="3"/>
      <c r="I1" s="3"/>
      <c r="J1" s="3"/>
      <c r="K1" s="3"/>
      <c r="L1" s="3"/>
      <c r="M1" s="3"/>
      <c r="N1" s="3"/>
      <c r="O1" s="3"/>
      <c r="P1" s="18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6"/>
      <c r="AE1" s="3"/>
      <c r="AF1" s="3"/>
      <c r="AG1" s="3"/>
    </row>
    <row r="2" spans="1:33" ht="18.75" customHeight="1" x14ac:dyDescent="0.25">
      <c r="A2" s="3"/>
      <c r="B2" s="3"/>
      <c r="C2" s="4"/>
      <c r="D2" s="5"/>
      <c r="E2" s="5"/>
      <c r="F2" s="3"/>
      <c r="G2" s="3"/>
      <c r="H2" s="3"/>
      <c r="I2" s="3"/>
      <c r="J2" s="3"/>
      <c r="K2" s="3"/>
      <c r="L2" s="3"/>
      <c r="M2" s="3"/>
      <c r="N2" s="3"/>
      <c r="O2" s="3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7"/>
      <c r="AE2" s="3"/>
      <c r="AF2" s="3"/>
      <c r="AG2" s="3"/>
    </row>
    <row r="3" spans="1:33" ht="18.75" customHeight="1" x14ac:dyDescent="0.25">
      <c r="A3" s="3"/>
      <c r="B3" s="3"/>
      <c r="C3" s="4"/>
      <c r="D3" s="5"/>
      <c r="E3" s="5"/>
      <c r="F3" s="3"/>
      <c r="G3" s="3"/>
      <c r="H3" s="3"/>
      <c r="I3" s="3"/>
      <c r="J3" s="3"/>
      <c r="K3" s="3"/>
      <c r="L3" s="3"/>
      <c r="M3" s="3"/>
      <c r="N3" s="3"/>
      <c r="O3" s="3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7"/>
      <c r="AE3" s="7"/>
      <c r="AF3" s="3"/>
      <c r="AG3" s="3"/>
    </row>
    <row r="4" spans="1:33" ht="110.25" customHeight="1" x14ac:dyDescent="0.25">
      <c r="A4" s="3"/>
      <c r="B4" s="3"/>
      <c r="C4" s="25"/>
      <c r="D4" s="26"/>
      <c r="E4" s="26"/>
      <c r="F4" s="3"/>
      <c r="G4" s="3"/>
      <c r="H4" s="3"/>
      <c r="I4" s="3"/>
      <c r="J4" s="3"/>
      <c r="K4" s="3"/>
      <c r="L4" s="3"/>
      <c r="M4" s="3"/>
      <c r="N4" s="3"/>
      <c r="O4" s="3"/>
      <c r="P4" s="20"/>
      <c r="Q4" s="20"/>
      <c r="R4" s="27" t="s">
        <v>35</v>
      </c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7"/>
      <c r="AE4" s="7"/>
      <c r="AF4" s="3"/>
      <c r="AG4" s="3"/>
    </row>
    <row r="6" spans="1:33" ht="9" customHeight="1" x14ac:dyDescent="0.25"/>
    <row r="7" spans="1:33" ht="64.5" customHeight="1" x14ac:dyDescent="0.25">
      <c r="A7" s="21" t="s">
        <v>33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15"/>
      <c r="X7" s="15"/>
      <c r="Y7" s="15"/>
      <c r="Z7" s="15"/>
      <c r="AA7" s="15"/>
      <c r="AB7" s="15"/>
      <c r="AC7" s="2"/>
    </row>
    <row r="9" spans="1:33" ht="20.25" customHeight="1" x14ac:dyDescent="0.25">
      <c r="A9" s="23" t="s">
        <v>0</v>
      </c>
      <c r="B9" s="24" t="s">
        <v>1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 t="s">
        <v>2</v>
      </c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</row>
    <row r="10" spans="1:33" ht="20.25" customHeight="1" x14ac:dyDescent="0.25">
      <c r="A10" s="23"/>
      <c r="B10" s="8" t="s">
        <v>3</v>
      </c>
      <c r="C10" s="8" t="s">
        <v>4</v>
      </c>
      <c r="D10" s="8" t="s">
        <v>5</v>
      </c>
      <c r="E10" s="8" t="s">
        <v>6</v>
      </c>
      <c r="F10" s="8" t="s">
        <v>7</v>
      </c>
      <c r="G10" s="8" t="s">
        <v>8</v>
      </c>
      <c r="H10" s="8" t="s">
        <v>9</v>
      </c>
      <c r="I10" s="8" t="s">
        <v>10</v>
      </c>
      <c r="J10" s="8" t="s">
        <v>11</v>
      </c>
      <c r="K10" s="8" t="s">
        <v>12</v>
      </c>
      <c r="L10" s="8" t="s">
        <v>13</v>
      </c>
      <c r="M10" s="8" t="s">
        <v>14</v>
      </c>
      <c r="N10" s="8" t="s">
        <v>15</v>
      </c>
      <c r="O10" s="8" t="s">
        <v>16</v>
      </c>
      <c r="P10" s="8" t="s">
        <v>3</v>
      </c>
      <c r="Q10" s="8" t="s">
        <v>4</v>
      </c>
      <c r="R10" s="8" t="s">
        <v>5</v>
      </c>
      <c r="S10" s="8" t="s">
        <v>6</v>
      </c>
      <c r="T10" s="8" t="s">
        <v>7</v>
      </c>
      <c r="U10" s="8" t="s">
        <v>8</v>
      </c>
      <c r="V10" s="8" t="s">
        <v>9</v>
      </c>
      <c r="W10" s="8" t="s">
        <v>10</v>
      </c>
      <c r="X10" s="8" t="s">
        <v>11</v>
      </c>
      <c r="Y10" s="8" t="s">
        <v>12</v>
      </c>
      <c r="Z10" s="8" t="s">
        <v>13</v>
      </c>
      <c r="AA10" s="8" t="s">
        <v>14</v>
      </c>
      <c r="AB10" s="8" t="s">
        <v>15</v>
      </c>
      <c r="AC10" s="8" t="s">
        <v>16</v>
      </c>
    </row>
    <row r="11" spans="1:33" ht="20.25" customHeight="1" x14ac:dyDescent="0.25">
      <c r="A11" s="23"/>
      <c r="B11" s="9" t="s">
        <v>25</v>
      </c>
      <c r="C11" s="9" t="s">
        <v>25</v>
      </c>
      <c r="D11" s="9" t="s">
        <v>25</v>
      </c>
      <c r="E11" s="8" t="s">
        <v>25</v>
      </c>
      <c r="F11" s="8" t="s">
        <v>25</v>
      </c>
      <c r="G11" s="8" t="s">
        <v>17</v>
      </c>
      <c r="H11" s="8" t="s">
        <v>17</v>
      </c>
      <c r="I11" s="8" t="s">
        <v>17</v>
      </c>
      <c r="J11" s="8" t="s">
        <v>17</v>
      </c>
      <c r="K11" s="8" t="s">
        <v>17</v>
      </c>
      <c r="L11" s="8" t="s">
        <v>17</v>
      </c>
      <c r="M11" s="8" t="s">
        <v>17</v>
      </c>
      <c r="N11" s="8" t="s">
        <v>17</v>
      </c>
      <c r="O11" s="8" t="s">
        <v>25</v>
      </c>
      <c r="P11" s="9" t="s">
        <v>26</v>
      </c>
      <c r="Q11" s="9" t="s">
        <v>26</v>
      </c>
      <c r="R11" s="9" t="s">
        <v>26</v>
      </c>
      <c r="S11" s="9" t="s">
        <v>26</v>
      </c>
      <c r="T11" s="9" t="s">
        <v>26</v>
      </c>
      <c r="U11" s="8" t="s">
        <v>18</v>
      </c>
      <c r="V11" s="8" t="s">
        <v>18</v>
      </c>
      <c r="W11" s="9" t="s">
        <v>18</v>
      </c>
      <c r="X11" s="8" t="s">
        <v>18</v>
      </c>
      <c r="Y11" s="8" t="s">
        <v>18</v>
      </c>
      <c r="Z11" s="9" t="s">
        <v>18</v>
      </c>
      <c r="AA11" s="8" t="s">
        <v>18</v>
      </c>
      <c r="AB11" s="8" t="s">
        <v>18</v>
      </c>
      <c r="AC11" s="8" t="s">
        <v>26</v>
      </c>
    </row>
    <row r="12" spans="1:33" ht="20.25" customHeight="1" x14ac:dyDescent="0.25">
      <c r="A12" s="17">
        <v>1</v>
      </c>
      <c r="B12" s="9">
        <v>2</v>
      </c>
      <c r="C12" s="9">
        <v>3</v>
      </c>
      <c r="D12" s="9">
        <v>4</v>
      </c>
      <c r="E12" s="16">
        <v>5</v>
      </c>
      <c r="F12" s="16">
        <v>6</v>
      </c>
      <c r="G12" s="16"/>
      <c r="H12" s="16"/>
      <c r="I12" s="16"/>
      <c r="J12" s="16"/>
      <c r="K12" s="16"/>
      <c r="L12" s="16"/>
      <c r="M12" s="16"/>
      <c r="N12" s="16"/>
      <c r="O12" s="16">
        <v>7</v>
      </c>
      <c r="P12" s="9">
        <v>8</v>
      </c>
      <c r="Q12" s="9">
        <v>9</v>
      </c>
      <c r="R12" s="9">
        <v>10</v>
      </c>
      <c r="S12" s="9">
        <v>11</v>
      </c>
      <c r="T12" s="9">
        <v>12</v>
      </c>
      <c r="U12" s="16"/>
      <c r="V12" s="16"/>
      <c r="W12" s="9"/>
      <c r="X12" s="16"/>
      <c r="Y12" s="16"/>
      <c r="Z12" s="9"/>
      <c r="AA12" s="16"/>
      <c r="AB12" s="16"/>
      <c r="AC12" s="16">
        <v>13</v>
      </c>
    </row>
    <row r="13" spans="1:33" ht="47.25" customHeight="1" x14ac:dyDescent="0.25">
      <c r="A13" s="10" t="s">
        <v>36</v>
      </c>
      <c r="B13" s="11">
        <f t="shared" ref="B13:AC13" si="0">SUM(B14,B35)</f>
        <v>952.18</v>
      </c>
      <c r="C13" s="11">
        <f t="shared" si="0"/>
        <v>2660.55</v>
      </c>
      <c r="D13" s="11">
        <f t="shared" si="0"/>
        <v>6267.5300000000007</v>
      </c>
      <c r="E13" s="11">
        <f t="shared" si="0"/>
        <v>3109.58</v>
      </c>
      <c r="F13" s="11">
        <f t="shared" si="0"/>
        <v>14709.189999999999</v>
      </c>
      <c r="G13" s="11">
        <f t="shared" si="0"/>
        <v>0</v>
      </c>
      <c r="H13" s="11">
        <f t="shared" si="0"/>
        <v>0</v>
      </c>
      <c r="I13" s="11">
        <f t="shared" si="0"/>
        <v>0</v>
      </c>
      <c r="J13" s="11">
        <f t="shared" si="0"/>
        <v>0</v>
      </c>
      <c r="K13" s="11">
        <f t="shared" si="0"/>
        <v>0</v>
      </c>
      <c r="L13" s="11">
        <f t="shared" si="0"/>
        <v>0</v>
      </c>
      <c r="M13" s="11">
        <f t="shared" si="0"/>
        <v>0</v>
      </c>
      <c r="N13" s="11">
        <f t="shared" si="0"/>
        <v>0</v>
      </c>
      <c r="O13" s="11">
        <f t="shared" si="0"/>
        <v>27699.03</v>
      </c>
      <c r="P13" s="13">
        <f t="shared" si="0"/>
        <v>44</v>
      </c>
      <c r="Q13" s="13">
        <f t="shared" si="0"/>
        <v>189</v>
      </c>
      <c r="R13" s="13">
        <f t="shared" si="0"/>
        <v>379</v>
      </c>
      <c r="S13" s="13">
        <f t="shared" si="0"/>
        <v>188</v>
      </c>
      <c r="T13" s="13">
        <f t="shared" si="0"/>
        <v>860</v>
      </c>
      <c r="U13" s="13">
        <f t="shared" si="0"/>
        <v>0</v>
      </c>
      <c r="V13" s="13">
        <f t="shared" si="0"/>
        <v>0</v>
      </c>
      <c r="W13" s="13">
        <f t="shared" si="0"/>
        <v>0</v>
      </c>
      <c r="X13" s="13">
        <f t="shared" si="0"/>
        <v>0</v>
      </c>
      <c r="Y13" s="13">
        <f t="shared" si="0"/>
        <v>0</v>
      </c>
      <c r="Z13" s="13">
        <f t="shared" si="0"/>
        <v>0</v>
      </c>
      <c r="AA13" s="13">
        <f t="shared" si="0"/>
        <v>0</v>
      </c>
      <c r="AB13" s="13">
        <f t="shared" si="0"/>
        <v>0</v>
      </c>
      <c r="AC13" s="13">
        <f t="shared" si="0"/>
        <v>1660</v>
      </c>
    </row>
    <row r="14" spans="1:33" ht="85.5" customHeight="1" x14ac:dyDescent="0.25">
      <c r="A14" s="10" t="s">
        <v>34</v>
      </c>
      <c r="B14" s="11">
        <f t="shared" ref="B14:AC14" si="1">SUM(B15,B20,B24,B28)</f>
        <v>952.18</v>
      </c>
      <c r="C14" s="11">
        <f t="shared" si="1"/>
        <v>2660.55</v>
      </c>
      <c r="D14" s="11">
        <f t="shared" si="1"/>
        <v>5959.43</v>
      </c>
      <c r="E14" s="12">
        <f t="shared" si="1"/>
        <v>3088.98</v>
      </c>
      <c r="F14" s="12">
        <f t="shared" si="1"/>
        <v>14641.789999999999</v>
      </c>
      <c r="G14" s="12">
        <f t="shared" si="1"/>
        <v>0</v>
      </c>
      <c r="H14" s="12">
        <f t="shared" si="1"/>
        <v>0</v>
      </c>
      <c r="I14" s="12">
        <f t="shared" si="1"/>
        <v>0</v>
      </c>
      <c r="J14" s="12">
        <f t="shared" si="1"/>
        <v>0</v>
      </c>
      <c r="K14" s="12">
        <f t="shared" si="1"/>
        <v>0</v>
      </c>
      <c r="L14" s="12">
        <f t="shared" si="1"/>
        <v>0</v>
      </c>
      <c r="M14" s="12">
        <f t="shared" si="1"/>
        <v>0</v>
      </c>
      <c r="N14" s="12">
        <f t="shared" si="1"/>
        <v>0</v>
      </c>
      <c r="O14" s="12">
        <f t="shared" si="1"/>
        <v>27302.93</v>
      </c>
      <c r="P14" s="13">
        <f t="shared" si="1"/>
        <v>44</v>
      </c>
      <c r="Q14" s="13">
        <f t="shared" si="1"/>
        <v>189</v>
      </c>
      <c r="R14" s="13">
        <f t="shared" si="1"/>
        <v>358</v>
      </c>
      <c r="S14" s="13">
        <f t="shared" si="1"/>
        <v>187</v>
      </c>
      <c r="T14" s="13">
        <f t="shared" si="1"/>
        <v>859</v>
      </c>
      <c r="U14" s="14">
        <f t="shared" si="1"/>
        <v>0</v>
      </c>
      <c r="V14" s="14">
        <f t="shared" si="1"/>
        <v>0</v>
      </c>
      <c r="W14" s="13">
        <f t="shared" si="1"/>
        <v>0</v>
      </c>
      <c r="X14" s="14">
        <f t="shared" si="1"/>
        <v>0</v>
      </c>
      <c r="Y14" s="14">
        <f t="shared" si="1"/>
        <v>0</v>
      </c>
      <c r="Z14" s="13">
        <f t="shared" si="1"/>
        <v>0</v>
      </c>
      <c r="AA14" s="14">
        <f t="shared" si="1"/>
        <v>0</v>
      </c>
      <c r="AB14" s="14">
        <f t="shared" si="1"/>
        <v>0</v>
      </c>
      <c r="AC14" s="14">
        <f t="shared" si="1"/>
        <v>1637</v>
      </c>
    </row>
    <row r="15" spans="1:33" ht="18.75" customHeight="1" x14ac:dyDescent="0.25">
      <c r="A15" s="10" t="s">
        <v>19</v>
      </c>
      <c r="B15" s="11">
        <f t="shared" ref="B15:N15" si="2">IF(COUNTIF(B16:B19,"&lt;&gt;x")&gt;0,SUM(B16:B19),"x")</f>
        <v>952.18</v>
      </c>
      <c r="C15" s="11">
        <f t="shared" si="2"/>
        <v>1942.96</v>
      </c>
      <c r="D15" s="11" t="str">
        <f t="shared" si="2"/>
        <v>x</v>
      </c>
      <c r="E15" s="11" t="str">
        <f t="shared" si="2"/>
        <v>x</v>
      </c>
      <c r="F15" s="11" t="str">
        <f t="shared" si="2"/>
        <v>x</v>
      </c>
      <c r="G15" s="11" t="str">
        <f t="shared" si="2"/>
        <v>x</v>
      </c>
      <c r="H15" s="11" t="str">
        <f t="shared" si="2"/>
        <v>x</v>
      </c>
      <c r="I15" s="11" t="str">
        <f t="shared" si="2"/>
        <v>x</v>
      </c>
      <c r="J15" s="11" t="str">
        <f t="shared" si="2"/>
        <v>x</v>
      </c>
      <c r="K15" s="11" t="str">
        <f t="shared" si="2"/>
        <v>x</v>
      </c>
      <c r="L15" s="11" t="str">
        <f t="shared" si="2"/>
        <v>x</v>
      </c>
      <c r="M15" s="11" t="str">
        <f t="shared" si="2"/>
        <v>x</v>
      </c>
      <c r="N15" s="11" t="str">
        <f t="shared" si="2"/>
        <v>x</v>
      </c>
      <c r="O15" s="12">
        <f>SUM(O16:O19)</f>
        <v>2895.14</v>
      </c>
      <c r="P15" s="13">
        <f t="shared" ref="P15:AB15" si="3">IF(COUNTIF(P16:P19,"&lt;&gt;x")&gt;0,SUM(P16:P19),"x")</f>
        <v>44</v>
      </c>
      <c r="Q15" s="13">
        <f t="shared" si="3"/>
        <v>140</v>
      </c>
      <c r="R15" s="13" t="str">
        <f t="shared" si="3"/>
        <v>x</v>
      </c>
      <c r="S15" s="13" t="str">
        <f t="shared" si="3"/>
        <v>x</v>
      </c>
      <c r="T15" s="13" t="str">
        <f t="shared" si="3"/>
        <v>x</v>
      </c>
      <c r="U15" s="13" t="str">
        <f t="shared" si="3"/>
        <v>x</v>
      </c>
      <c r="V15" s="13" t="str">
        <f t="shared" si="3"/>
        <v>x</v>
      </c>
      <c r="W15" s="13" t="str">
        <f t="shared" si="3"/>
        <v>x</v>
      </c>
      <c r="X15" s="13" t="str">
        <f t="shared" si="3"/>
        <v>x</v>
      </c>
      <c r="Y15" s="13" t="str">
        <f t="shared" si="3"/>
        <v>x</v>
      </c>
      <c r="Z15" s="13" t="str">
        <f t="shared" si="3"/>
        <v>x</v>
      </c>
      <c r="AA15" s="13" t="str">
        <f t="shared" si="3"/>
        <v>x</v>
      </c>
      <c r="AB15" s="13" t="str">
        <f t="shared" si="3"/>
        <v>x</v>
      </c>
      <c r="AC15" s="14">
        <f>SUM(AC16:AC19)</f>
        <v>184</v>
      </c>
    </row>
    <row r="16" spans="1:33" ht="60.75" x14ac:dyDescent="0.25">
      <c r="A16" s="10" t="s">
        <v>27</v>
      </c>
      <c r="B16" s="11">
        <v>742.18</v>
      </c>
      <c r="C16" s="11">
        <v>61.7</v>
      </c>
      <c r="D16" s="11" t="s">
        <v>20</v>
      </c>
      <c r="E16" s="12" t="s">
        <v>20</v>
      </c>
      <c r="F16" s="12" t="s">
        <v>20</v>
      </c>
      <c r="G16" s="12" t="s">
        <v>20</v>
      </c>
      <c r="H16" s="12" t="s">
        <v>20</v>
      </c>
      <c r="I16" s="12" t="s">
        <v>20</v>
      </c>
      <c r="J16" s="12" t="s">
        <v>20</v>
      </c>
      <c r="K16" s="12" t="s">
        <v>20</v>
      </c>
      <c r="L16" s="12" t="s">
        <v>20</v>
      </c>
      <c r="M16" s="12" t="s">
        <v>20</v>
      </c>
      <c r="N16" s="12" t="s">
        <v>20</v>
      </c>
      <c r="O16" s="12">
        <f>SUM(B16:N16)</f>
        <v>803.88</v>
      </c>
      <c r="P16" s="13">
        <v>39</v>
      </c>
      <c r="Q16" s="13">
        <v>11</v>
      </c>
      <c r="R16" s="13" t="s">
        <v>20</v>
      </c>
      <c r="S16" s="13" t="s">
        <v>20</v>
      </c>
      <c r="T16" s="13" t="s">
        <v>20</v>
      </c>
      <c r="U16" s="14" t="s">
        <v>20</v>
      </c>
      <c r="V16" s="14" t="s">
        <v>20</v>
      </c>
      <c r="W16" s="13" t="s">
        <v>20</v>
      </c>
      <c r="X16" s="14" t="s">
        <v>20</v>
      </c>
      <c r="Y16" s="14" t="s">
        <v>20</v>
      </c>
      <c r="Z16" s="13" t="s">
        <v>20</v>
      </c>
      <c r="AA16" s="14" t="s">
        <v>20</v>
      </c>
      <c r="AB16" s="14" t="s">
        <v>20</v>
      </c>
      <c r="AC16" s="14">
        <f>SUM(P16:AB16)</f>
        <v>50</v>
      </c>
    </row>
    <row r="17" spans="1:29" ht="20.25" x14ac:dyDescent="0.25">
      <c r="A17" s="10" t="s">
        <v>28</v>
      </c>
      <c r="B17" s="11">
        <v>144.1</v>
      </c>
      <c r="C17" s="11">
        <v>1782.36</v>
      </c>
      <c r="D17" s="11" t="s">
        <v>20</v>
      </c>
      <c r="E17" s="12" t="s">
        <v>20</v>
      </c>
      <c r="F17" s="12" t="s">
        <v>20</v>
      </c>
      <c r="G17" s="12" t="s">
        <v>20</v>
      </c>
      <c r="H17" s="12" t="s">
        <v>20</v>
      </c>
      <c r="I17" s="12" t="s">
        <v>20</v>
      </c>
      <c r="J17" s="12" t="s">
        <v>20</v>
      </c>
      <c r="K17" s="12" t="s">
        <v>20</v>
      </c>
      <c r="L17" s="12" t="s">
        <v>20</v>
      </c>
      <c r="M17" s="12" t="s">
        <v>20</v>
      </c>
      <c r="N17" s="12" t="s">
        <v>20</v>
      </c>
      <c r="O17" s="12">
        <f>SUM(B17:N17)</f>
        <v>1926.4599999999998</v>
      </c>
      <c r="P17" s="13">
        <v>4</v>
      </c>
      <c r="Q17" s="13">
        <v>126</v>
      </c>
      <c r="R17" s="13" t="s">
        <v>20</v>
      </c>
      <c r="S17" s="13" t="s">
        <v>20</v>
      </c>
      <c r="T17" s="13" t="s">
        <v>20</v>
      </c>
      <c r="U17" s="14" t="s">
        <v>20</v>
      </c>
      <c r="V17" s="14" t="s">
        <v>20</v>
      </c>
      <c r="W17" s="13" t="s">
        <v>20</v>
      </c>
      <c r="X17" s="14" t="s">
        <v>20</v>
      </c>
      <c r="Y17" s="14" t="s">
        <v>20</v>
      </c>
      <c r="Z17" s="13" t="s">
        <v>20</v>
      </c>
      <c r="AA17" s="14" t="s">
        <v>20</v>
      </c>
      <c r="AB17" s="14" t="s">
        <v>20</v>
      </c>
      <c r="AC17" s="14">
        <f>SUM(P17:AB17)</f>
        <v>130</v>
      </c>
    </row>
    <row r="18" spans="1:29" ht="81" x14ac:dyDescent="0.25">
      <c r="A18" s="10" t="s">
        <v>29</v>
      </c>
      <c r="B18" s="11" t="s">
        <v>20</v>
      </c>
      <c r="C18" s="11">
        <v>23.5</v>
      </c>
      <c r="D18" s="11" t="s">
        <v>20</v>
      </c>
      <c r="E18" s="12" t="s">
        <v>20</v>
      </c>
      <c r="F18" s="12" t="s">
        <v>20</v>
      </c>
      <c r="G18" s="12" t="s">
        <v>20</v>
      </c>
      <c r="H18" s="12" t="s">
        <v>20</v>
      </c>
      <c r="I18" s="12" t="s">
        <v>20</v>
      </c>
      <c r="J18" s="12" t="s">
        <v>20</v>
      </c>
      <c r="K18" s="12" t="s">
        <v>20</v>
      </c>
      <c r="L18" s="12" t="s">
        <v>20</v>
      </c>
      <c r="M18" s="12" t="s">
        <v>20</v>
      </c>
      <c r="N18" s="12" t="s">
        <v>20</v>
      </c>
      <c r="O18" s="12">
        <f>SUM(B18:N18)</f>
        <v>23.5</v>
      </c>
      <c r="P18" s="13" t="s">
        <v>20</v>
      </c>
      <c r="Q18" s="13">
        <v>1</v>
      </c>
      <c r="R18" s="13" t="s">
        <v>20</v>
      </c>
      <c r="S18" s="13" t="s">
        <v>20</v>
      </c>
      <c r="T18" s="13" t="s">
        <v>20</v>
      </c>
      <c r="U18" s="14" t="s">
        <v>20</v>
      </c>
      <c r="V18" s="14" t="s">
        <v>20</v>
      </c>
      <c r="W18" s="13" t="s">
        <v>20</v>
      </c>
      <c r="X18" s="14" t="s">
        <v>20</v>
      </c>
      <c r="Y18" s="14" t="s">
        <v>20</v>
      </c>
      <c r="Z18" s="13" t="s">
        <v>20</v>
      </c>
      <c r="AA18" s="14" t="s">
        <v>20</v>
      </c>
      <c r="AB18" s="14" t="s">
        <v>20</v>
      </c>
      <c r="AC18" s="14">
        <f>SUM(P18:AB18)</f>
        <v>1</v>
      </c>
    </row>
    <row r="19" spans="1:29" ht="60.75" x14ac:dyDescent="0.25">
      <c r="A19" s="10" t="s">
        <v>30</v>
      </c>
      <c r="B19" s="11">
        <v>65.900000000000006</v>
      </c>
      <c r="C19" s="11">
        <v>75.400000000000006</v>
      </c>
      <c r="D19" s="11" t="s">
        <v>20</v>
      </c>
      <c r="E19" s="12" t="s">
        <v>20</v>
      </c>
      <c r="F19" s="12" t="s">
        <v>20</v>
      </c>
      <c r="G19" s="12" t="s">
        <v>20</v>
      </c>
      <c r="H19" s="12" t="s">
        <v>20</v>
      </c>
      <c r="I19" s="12" t="s">
        <v>20</v>
      </c>
      <c r="J19" s="12" t="s">
        <v>20</v>
      </c>
      <c r="K19" s="12" t="s">
        <v>20</v>
      </c>
      <c r="L19" s="12" t="s">
        <v>20</v>
      </c>
      <c r="M19" s="12" t="s">
        <v>20</v>
      </c>
      <c r="N19" s="12" t="s">
        <v>20</v>
      </c>
      <c r="O19" s="12">
        <f>SUM(B19:N19)</f>
        <v>141.30000000000001</v>
      </c>
      <c r="P19" s="13">
        <v>1</v>
      </c>
      <c r="Q19" s="13">
        <v>2</v>
      </c>
      <c r="R19" s="13" t="s">
        <v>20</v>
      </c>
      <c r="S19" s="13" t="s">
        <v>20</v>
      </c>
      <c r="T19" s="13" t="s">
        <v>20</v>
      </c>
      <c r="U19" s="14" t="s">
        <v>20</v>
      </c>
      <c r="V19" s="14" t="s">
        <v>20</v>
      </c>
      <c r="W19" s="13" t="s">
        <v>20</v>
      </c>
      <c r="X19" s="14" t="s">
        <v>20</v>
      </c>
      <c r="Y19" s="14" t="s">
        <v>20</v>
      </c>
      <c r="Z19" s="13" t="s">
        <v>20</v>
      </c>
      <c r="AA19" s="14" t="s">
        <v>20</v>
      </c>
      <c r="AB19" s="14" t="s">
        <v>20</v>
      </c>
      <c r="AC19" s="14">
        <f>SUM(P19:AB19)</f>
        <v>3</v>
      </c>
    </row>
    <row r="20" spans="1:29" ht="18.75" customHeight="1" x14ac:dyDescent="0.25">
      <c r="A20" s="10" t="s">
        <v>21</v>
      </c>
      <c r="B20" s="11" t="str">
        <f t="shared" ref="B20:N20" si="4">IF(COUNTIF(B21:B23,"&lt;&gt;x")&gt;0,SUM(B21:B23),"x")</f>
        <v>x</v>
      </c>
      <c r="C20" s="11">
        <f t="shared" si="4"/>
        <v>717.58999999999992</v>
      </c>
      <c r="D20" s="11">
        <f t="shared" si="4"/>
        <v>5223.83</v>
      </c>
      <c r="E20" s="11" t="str">
        <f t="shared" si="4"/>
        <v>x</v>
      </c>
      <c r="F20" s="11" t="str">
        <f t="shared" si="4"/>
        <v>x</v>
      </c>
      <c r="G20" s="11" t="str">
        <f t="shared" si="4"/>
        <v>x</v>
      </c>
      <c r="H20" s="11" t="str">
        <f t="shared" si="4"/>
        <v>x</v>
      </c>
      <c r="I20" s="11" t="str">
        <f t="shared" si="4"/>
        <v>x</v>
      </c>
      <c r="J20" s="11" t="str">
        <f t="shared" si="4"/>
        <v>x</v>
      </c>
      <c r="K20" s="11" t="str">
        <f t="shared" si="4"/>
        <v>x</v>
      </c>
      <c r="L20" s="11" t="str">
        <f t="shared" si="4"/>
        <v>x</v>
      </c>
      <c r="M20" s="11" t="str">
        <f t="shared" si="4"/>
        <v>x</v>
      </c>
      <c r="N20" s="11" t="str">
        <f t="shared" si="4"/>
        <v>x</v>
      </c>
      <c r="O20" s="12">
        <f>SUM(O21:O23)</f>
        <v>5941.4199999999992</v>
      </c>
      <c r="P20" s="13" t="str">
        <f t="shared" ref="P20:AB20" si="5">IF(COUNTIF(P21:P23,"&lt;&gt;x")&gt;0,SUM(P21:P23),"x")</f>
        <v>x</v>
      </c>
      <c r="Q20" s="13">
        <f t="shared" si="5"/>
        <v>49</v>
      </c>
      <c r="R20" s="13">
        <f t="shared" si="5"/>
        <v>332</v>
      </c>
      <c r="S20" s="13" t="str">
        <f t="shared" si="5"/>
        <v>x</v>
      </c>
      <c r="T20" s="13" t="str">
        <f t="shared" si="5"/>
        <v>x</v>
      </c>
      <c r="U20" s="13" t="str">
        <f t="shared" si="5"/>
        <v>x</v>
      </c>
      <c r="V20" s="13" t="str">
        <f t="shared" si="5"/>
        <v>x</v>
      </c>
      <c r="W20" s="13" t="str">
        <f t="shared" si="5"/>
        <v>x</v>
      </c>
      <c r="X20" s="13" t="str">
        <f t="shared" si="5"/>
        <v>x</v>
      </c>
      <c r="Y20" s="13" t="str">
        <f t="shared" si="5"/>
        <v>x</v>
      </c>
      <c r="Z20" s="13" t="str">
        <f t="shared" si="5"/>
        <v>x</v>
      </c>
      <c r="AA20" s="13" t="str">
        <f t="shared" si="5"/>
        <v>x</v>
      </c>
      <c r="AB20" s="13" t="str">
        <f t="shared" si="5"/>
        <v>x</v>
      </c>
      <c r="AC20" s="14">
        <f>SUM(AC21:AC23)</f>
        <v>381</v>
      </c>
    </row>
    <row r="21" spans="1:29" ht="60.75" x14ac:dyDescent="0.25">
      <c r="A21" s="10" t="s">
        <v>27</v>
      </c>
      <c r="B21" s="11" t="s">
        <v>20</v>
      </c>
      <c r="C21" s="11">
        <v>174.59</v>
      </c>
      <c r="D21" s="11">
        <v>856.98</v>
      </c>
      <c r="E21" s="12" t="s">
        <v>20</v>
      </c>
      <c r="F21" s="12" t="s">
        <v>20</v>
      </c>
      <c r="G21" s="12" t="s">
        <v>20</v>
      </c>
      <c r="H21" s="12" t="s">
        <v>20</v>
      </c>
      <c r="I21" s="12" t="s">
        <v>20</v>
      </c>
      <c r="J21" s="12" t="s">
        <v>20</v>
      </c>
      <c r="K21" s="12" t="s">
        <v>20</v>
      </c>
      <c r="L21" s="12" t="s">
        <v>20</v>
      </c>
      <c r="M21" s="12" t="s">
        <v>20</v>
      </c>
      <c r="N21" s="12" t="s">
        <v>20</v>
      </c>
      <c r="O21" s="12">
        <f>SUM(B21:N21)</f>
        <v>1031.57</v>
      </c>
      <c r="P21" s="13" t="s">
        <v>20</v>
      </c>
      <c r="Q21" s="13">
        <v>10</v>
      </c>
      <c r="R21" s="13">
        <v>45</v>
      </c>
      <c r="S21" s="13" t="s">
        <v>20</v>
      </c>
      <c r="T21" s="13" t="s">
        <v>20</v>
      </c>
      <c r="U21" s="14" t="s">
        <v>20</v>
      </c>
      <c r="V21" s="14" t="s">
        <v>20</v>
      </c>
      <c r="W21" s="13" t="s">
        <v>20</v>
      </c>
      <c r="X21" s="14" t="s">
        <v>20</v>
      </c>
      <c r="Y21" s="14" t="s">
        <v>20</v>
      </c>
      <c r="Z21" s="13" t="s">
        <v>20</v>
      </c>
      <c r="AA21" s="14" t="s">
        <v>20</v>
      </c>
      <c r="AB21" s="14" t="s">
        <v>20</v>
      </c>
      <c r="AC21" s="14">
        <f>SUM(P21:AB21)</f>
        <v>55</v>
      </c>
    </row>
    <row r="22" spans="1:29" ht="20.25" x14ac:dyDescent="0.25">
      <c r="A22" s="10" t="s">
        <v>28</v>
      </c>
      <c r="B22" s="11" t="s">
        <v>20</v>
      </c>
      <c r="C22" s="11">
        <v>346.7</v>
      </c>
      <c r="D22" s="11">
        <v>3772.95</v>
      </c>
      <c r="E22" s="12" t="s">
        <v>20</v>
      </c>
      <c r="F22" s="12" t="s">
        <v>20</v>
      </c>
      <c r="G22" s="12" t="s">
        <v>20</v>
      </c>
      <c r="H22" s="12" t="s">
        <v>20</v>
      </c>
      <c r="I22" s="12" t="s">
        <v>20</v>
      </c>
      <c r="J22" s="12" t="s">
        <v>20</v>
      </c>
      <c r="K22" s="12" t="s">
        <v>20</v>
      </c>
      <c r="L22" s="12" t="s">
        <v>20</v>
      </c>
      <c r="M22" s="12" t="s">
        <v>20</v>
      </c>
      <c r="N22" s="12" t="s">
        <v>20</v>
      </c>
      <c r="O22" s="12">
        <f>SUM(B22:N22)</f>
        <v>4119.6499999999996</v>
      </c>
      <c r="P22" s="13" t="s">
        <v>20</v>
      </c>
      <c r="Q22" s="13">
        <v>29</v>
      </c>
      <c r="R22" s="13">
        <v>256</v>
      </c>
      <c r="S22" s="13" t="s">
        <v>20</v>
      </c>
      <c r="T22" s="13" t="s">
        <v>20</v>
      </c>
      <c r="U22" s="14" t="s">
        <v>20</v>
      </c>
      <c r="V22" s="14" t="s">
        <v>20</v>
      </c>
      <c r="W22" s="13" t="s">
        <v>20</v>
      </c>
      <c r="X22" s="14" t="s">
        <v>20</v>
      </c>
      <c r="Y22" s="14" t="s">
        <v>20</v>
      </c>
      <c r="Z22" s="13" t="s">
        <v>20</v>
      </c>
      <c r="AA22" s="14" t="s">
        <v>20</v>
      </c>
      <c r="AB22" s="14" t="s">
        <v>20</v>
      </c>
      <c r="AC22" s="14">
        <f>SUM(P22:AB22)</f>
        <v>285</v>
      </c>
    </row>
    <row r="23" spans="1:29" ht="60.75" x14ac:dyDescent="0.25">
      <c r="A23" s="10" t="s">
        <v>30</v>
      </c>
      <c r="B23" s="11" t="s">
        <v>20</v>
      </c>
      <c r="C23" s="11">
        <v>196.3</v>
      </c>
      <c r="D23" s="11">
        <v>593.9</v>
      </c>
      <c r="E23" s="12" t="s">
        <v>20</v>
      </c>
      <c r="F23" s="12" t="s">
        <v>20</v>
      </c>
      <c r="G23" s="12" t="s">
        <v>20</v>
      </c>
      <c r="H23" s="12" t="s">
        <v>20</v>
      </c>
      <c r="I23" s="12" t="s">
        <v>20</v>
      </c>
      <c r="J23" s="12" t="s">
        <v>20</v>
      </c>
      <c r="K23" s="12" t="s">
        <v>20</v>
      </c>
      <c r="L23" s="12" t="s">
        <v>20</v>
      </c>
      <c r="M23" s="12" t="s">
        <v>20</v>
      </c>
      <c r="N23" s="12" t="s">
        <v>20</v>
      </c>
      <c r="O23" s="12">
        <f>SUM(B23:N23)</f>
        <v>790.2</v>
      </c>
      <c r="P23" s="13" t="s">
        <v>20</v>
      </c>
      <c r="Q23" s="13">
        <v>10</v>
      </c>
      <c r="R23" s="13">
        <v>31</v>
      </c>
      <c r="S23" s="13" t="s">
        <v>20</v>
      </c>
      <c r="T23" s="13" t="s">
        <v>20</v>
      </c>
      <c r="U23" s="14" t="s">
        <v>20</v>
      </c>
      <c r="V23" s="14" t="s">
        <v>20</v>
      </c>
      <c r="W23" s="13" t="s">
        <v>20</v>
      </c>
      <c r="X23" s="14" t="s">
        <v>20</v>
      </c>
      <c r="Y23" s="14" t="s">
        <v>20</v>
      </c>
      <c r="Z23" s="13" t="s">
        <v>20</v>
      </c>
      <c r="AA23" s="14" t="s">
        <v>20</v>
      </c>
      <c r="AB23" s="14" t="s">
        <v>20</v>
      </c>
      <c r="AC23" s="14">
        <f>SUM(P23:AB23)</f>
        <v>41</v>
      </c>
    </row>
    <row r="24" spans="1:29" ht="18.75" customHeight="1" x14ac:dyDescent="0.25">
      <c r="A24" s="10" t="s">
        <v>22</v>
      </c>
      <c r="B24" s="11" t="str">
        <f t="shared" ref="B24:N24" si="6">IF(COUNTIF(B25:B27,"&lt;&gt;x")&gt;0,SUM(B25:B27),"x")</f>
        <v>x</v>
      </c>
      <c r="C24" s="11" t="str">
        <f t="shared" si="6"/>
        <v>x</v>
      </c>
      <c r="D24" s="11">
        <f t="shared" si="6"/>
        <v>735.6</v>
      </c>
      <c r="E24" s="11">
        <f t="shared" si="6"/>
        <v>1367.38</v>
      </c>
      <c r="F24" s="11" t="str">
        <f t="shared" si="6"/>
        <v>x</v>
      </c>
      <c r="G24" s="11" t="str">
        <f t="shared" si="6"/>
        <v>x</v>
      </c>
      <c r="H24" s="11" t="str">
        <f t="shared" si="6"/>
        <v>x</v>
      </c>
      <c r="I24" s="11" t="str">
        <f t="shared" si="6"/>
        <v>x</v>
      </c>
      <c r="J24" s="11" t="str">
        <f t="shared" si="6"/>
        <v>x</v>
      </c>
      <c r="K24" s="11" t="str">
        <f t="shared" si="6"/>
        <v>x</v>
      </c>
      <c r="L24" s="11" t="str">
        <f t="shared" si="6"/>
        <v>x</v>
      </c>
      <c r="M24" s="11" t="str">
        <f t="shared" si="6"/>
        <v>x</v>
      </c>
      <c r="N24" s="11" t="str">
        <f t="shared" si="6"/>
        <v>x</v>
      </c>
      <c r="O24" s="12">
        <f>SUM(O25:O27)</f>
        <v>2102.98</v>
      </c>
      <c r="P24" s="13" t="str">
        <f t="shared" ref="P24:AB24" si="7">IF(COUNTIF(P25:P27,"&lt;&gt;x")&gt;0,SUM(P25:P27),"x")</f>
        <v>x</v>
      </c>
      <c r="Q24" s="13" t="str">
        <f t="shared" si="7"/>
        <v>x</v>
      </c>
      <c r="R24" s="13">
        <f t="shared" si="7"/>
        <v>26</v>
      </c>
      <c r="S24" s="13">
        <f t="shared" si="7"/>
        <v>109</v>
      </c>
      <c r="T24" s="13" t="str">
        <f t="shared" si="7"/>
        <v>x</v>
      </c>
      <c r="U24" s="13" t="str">
        <f t="shared" si="7"/>
        <v>x</v>
      </c>
      <c r="V24" s="13" t="str">
        <f t="shared" si="7"/>
        <v>x</v>
      </c>
      <c r="W24" s="13" t="str">
        <f t="shared" si="7"/>
        <v>x</v>
      </c>
      <c r="X24" s="13" t="str">
        <f t="shared" si="7"/>
        <v>x</v>
      </c>
      <c r="Y24" s="13" t="str">
        <f t="shared" si="7"/>
        <v>x</v>
      </c>
      <c r="Z24" s="13" t="str">
        <f t="shared" si="7"/>
        <v>x</v>
      </c>
      <c r="AA24" s="13" t="str">
        <f t="shared" si="7"/>
        <v>x</v>
      </c>
      <c r="AB24" s="13" t="str">
        <f t="shared" si="7"/>
        <v>x</v>
      </c>
      <c r="AC24" s="14">
        <f>SUM(AC25:AC27)</f>
        <v>135</v>
      </c>
    </row>
    <row r="25" spans="1:29" ht="60.75" x14ac:dyDescent="0.25">
      <c r="A25" s="10" t="s">
        <v>27</v>
      </c>
      <c r="B25" s="11" t="s">
        <v>20</v>
      </c>
      <c r="C25" s="11" t="s">
        <v>20</v>
      </c>
      <c r="D25" s="11" t="s">
        <v>20</v>
      </c>
      <c r="E25" s="12">
        <v>366.53</v>
      </c>
      <c r="F25" s="12" t="s">
        <v>20</v>
      </c>
      <c r="G25" s="12" t="s">
        <v>20</v>
      </c>
      <c r="H25" s="12" t="s">
        <v>20</v>
      </c>
      <c r="I25" s="12" t="s">
        <v>20</v>
      </c>
      <c r="J25" s="12" t="s">
        <v>20</v>
      </c>
      <c r="K25" s="12" t="s">
        <v>20</v>
      </c>
      <c r="L25" s="12" t="s">
        <v>20</v>
      </c>
      <c r="M25" s="12" t="s">
        <v>20</v>
      </c>
      <c r="N25" s="12" t="s">
        <v>20</v>
      </c>
      <c r="O25" s="12">
        <f>SUM(B25:N25)</f>
        <v>366.53</v>
      </c>
      <c r="P25" s="13" t="s">
        <v>20</v>
      </c>
      <c r="Q25" s="13" t="s">
        <v>20</v>
      </c>
      <c r="R25" s="13" t="s">
        <v>20</v>
      </c>
      <c r="S25" s="13">
        <v>20</v>
      </c>
      <c r="T25" s="13" t="s">
        <v>20</v>
      </c>
      <c r="U25" s="14" t="s">
        <v>20</v>
      </c>
      <c r="V25" s="14" t="s">
        <v>20</v>
      </c>
      <c r="W25" s="13" t="s">
        <v>20</v>
      </c>
      <c r="X25" s="14" t="s">
        <v>20</v>
      </c>
      <c r="Y25" s="14" t="s">
        <v>20</v>
      </c>
      <c r="Z25" s="13" t="s">
        <v>20</v>
      </c>
      <c r="AA25" s="14" t="s">
        <v>20</v>
      </c>
      <c r="AB25" s="14" t="s">
        <v>20</v>
      </c>
      <c r="AC25" s="14">
        <f>SUM(P25:AB25)</f>
        <v>20</v>
      </c>
    </row>
    <row r="26" spans="1:29" ht="20.25" x14ac:dyDescent="0.25">
      <c r="A26" s="10" t="s">
        <v>28</v>
      </c>
      <c r="B26" s="11" t="s">
        <v>20</v>
      </c>
      <c r="C26" s="11" t="s">
        <v>20</v>
      </c>
      <c r="D26" s="11">
        <v>535.6</v>
      </c>
      <c r="E26" s="12">
        <v>915.95</v>
      </c>
      <c r="F26" s="12" t="s">
        <v>20</v>
      </c>
      <c r="G26" s="12" t="s">
        <v>20</v>
      </c>
      <c r="H26" s="12" t="s">
        <v>20</v>
      </c>
      <c r="I26" s="12" t="s">
        <v>20</v>
      </c>
      <c r="J26" s="12" t="s">
        <v>20</v>
      </c>
      <c r="K26" s="12" t="s">
        <v>20</v>
      </c>
      <c r="L26" s="12" t="s">
        <v>20</v>
      </c>
      <c r="M26" s="12" t="s">
        <v>20</v>
      </c>
      <c r="N26" s="12" t="s">
        <v>20</v>
      </c>
      <c r="O26" s="12">
        <f>SUM(B26:N26)</f>
        <v>1451.5500000000002</v>
      </c>
      <c r="P26" s="13" t="s">
        <v>20</v>
      </c>
      <c r="Q26" s="13" t="s">
        <v>20</v>
      </c>
      <c r="R26" s="13">
        <v>17</v>
      </c>
      <c r="S26" s="13">
        <v>87</v>
      </c>
      <c r="T26" s="13" t="s">
        <v>20</v>
      </c>
      <c r="U26" s="14" t="s">
        <v>20</v>
      </c>
      <c r="V26" s="14" t="s">
        <v>20</v>
      </c>
      <c r="W26" s="13" t="s">
        <v>20</v>
      </c>
      <c r="X26" s="14" t="s">
        <v>20</v>
      </c>
      <c r="Y26" s="14" t="s">
        <v>20</v>
      </c>
      <c r="Z26" s="13" t="s">
        <v>20</v>
      </c>
      <c r="AA26" s="14" t="s">
        <v>20</v>
      </c>
      <c r="AB26" s="14" t="s">
        <v>20</v>
      </c>
      <c r="AC26" s="14">
        <f>SUM(P26:AB26)</f>
        <v>104</v>
      </c>
    </row>
    <row r="27" spans="1:29" ht="60.75" x14ac:dyDescent="0.25">
      <c r="A27" s="10" t="s">
        <v>30</v>
      </c>
      <c r="B27" s="11" t="s">
        <v>20</v>
      </c>
      <c r="C27" s="11" t="s">
        <v>20</v>
      </c>
      <c r="D27" s="11">
        <v>200</v>
      </c>
      <c r="E27" s="12">
        <v>84.9</v>
      </c>
      <c r="F27" s="12" t="s">
        <v>20</v>
      </c>
      <c r="G27" s="12" t="s">
        <v>20</v>
      </c>
      <c r="H27" s="12" t="s">
        <v>20</v>
      </c>
      <c r="I27" s="12" t="s">
        <v>20</v>
      </c>
      <c r="J27" s="12" t="s">
        <v>20</v>
      </c>
      <c r="K27" s="12" t="s">
        <v>20</v>
      </c>
      <c r="L27" s="12" t="s">
        <v>20</v>
      </c>
      <c r="M27" s="12" t="s">
        <v>20</v>
      </c>
      <c r="N27" s="12" t="s">
        <v>20</v>
      </c>
      <c r="O27" s="12">
        <f>SUM(B27:N27)</f>
        <v>284.89999999999998</v>
      </c>
      <c r="P27" s="13" t="s">
        <v>20</v>
      </c>
      <c r="Q27" s="13" t="s">
        <v>20</v>
      </c>
      <c r="R27" s="13">
        <v>9</v>
      </c>
      <c r="S27" s="13">
        <v>2</v>
      </c>
      <c r="T27" s="13" t="s">
        <v>20</v>
      </c>
      <c r="U27" s="14" t="s">
        <v>20</v>
      </c>
      <c r="V27" s="14" t="s">
        <v>20</v>
      </c>
      <c r="W27" s="13" t="s">
        <v>20</v>
      </c>
      <c r="X27" s="14" t="s">
        <v>20</v>
      </c>
      <c r="Y27" s="14" t="s">
        <v>20</v>
      </c>
      <c r="Z27" s="13" t="s">
        <v>20</v>
      </c>
      <c r="AA27" s="14" t="s">
        <v>20</v>
      </c>
      <c r="AB27" s="14" t="s">
        <v>20</v>
      </c>
      <c r="AC27" s="14">
        <f>SUM(P27:AB27)</f>
        <v>11</v>
      </c>
    </row>
    <row r="28" spans="1:29" ht="18.75" customHeight="1" x14ac:dyDescent="0.25">
      <c r="A28" s="10" t="s">
        <v>23</v>
      </c>
      <c r="B28" s="11" t="str">
        <f t="shared" ref="B28:N28" si="8">IF(COUNTIF(B29:B34,"&lt;&gt;x")&gt;0,SUM(B29:B34),"x")</f>
        <v>x</v>
      </c>
      <c r="C28" s="11" t="str">
        <f t="shared" si="8"/>
        <v>x</v>
      </c>
      <c r="D28" s="11" t="str">
        <f t="shared" si="8"/>
        <v>x</v>
      </c>
      <c r="E28" s="11">
        <f t="shared" si="8"/>
        <v>1721.6</v>
      </c>
      <c r="F28" s="11">
        <f t="shared" si="8"/>
        <v>14641.789999999999</v>
      </c>
      <c r="G28" s="11" t="str">
        <f t="shared" si="8"/>
        <v>x</v>
      </c>
      <c r="H28" s="11" t="str">
        <f t="shared" si="8"/>
        <v>x</v>
      </c>
      <c r="I28" s="11" t="str">
        <f t="shared" si="8"/>
        <v>x</v>
      </c>
      <c r="J28" s="11" t="str">
        <f t="shared" si="8"/>
        <v>x</v>
      </c>
      <c r="K28" s="11" t="str">
        <f t="shared" si="8"/>
        <v>x</v>
      </c>
      <c r="L28" s="11" t="str">
        <f t="shared" si="8"/>
        <v>x</v>
      </c>
      <c r="M28" s="11" t="str">
        <f t="shared" si="8"/>
        <v>x</v>
      </c>
      <c r="N28" s="11" t="str">
        <f t="shared" si="8"/>
        <v>x</v>
      </c>
      <c r="O28" s="12">
        <f>SUM(O29:O34)</f>
        <v>16363.39</v>
      </c>
      <c r="P28" s="13" t="str">
        <f t="shared" ref="P28:AB28" si="9">IF(COUNTIF(P29:P34,"&lt;&gt;x")&gt;0,SUM(P29:P34),"x")</f>
        <v>x</v>
      </c>
      <c r="Q28" s="13" t="str">
        <f t="shared" si="9"/>
        <v>x</v>
      </c>
      <c r="R28" s="13" t="str">
        <f t="shared" si="9"/>
        <v>x</v>
      </c>
      <c r="S28" s="13">
        <f t="shared" si="9"/>
        <v>78</v>
      </c>
      <c r="T28" s="13">
        <f t="shared" si="9"/>
        <v>859</v>
      </c>
      <c r="U28" s="13" t="str">
        <f t="shared" si="9"/>
        <v>x</v>
      </c>
      <c r="V28" s="13" t="str">
        <f t="shared" si="9"/>
        <v>x</v>
      </c>
      <c r="W28" s="13" t="str">
        <f t="shared" si="9"/>
        <v>x</v>
      </c>
      <c r="X28" s="13" t="str">
        <f t="shared" si="9"/>
        <v>x</v>
      </c>
      <c r="Y28" s="13" t="str">
        <f t="shared" si="9"/>
        <v>x</v>
      </c>
      <c r="Z28" s="13" t="str">
        <f t="shared" si="9"/>
        <v>x</v>
      </c>
      <c r="AA28" s="13" t="str">
        <f t="shared" si="9"/>
        <v>x</v>
      </c>
      <c r="AB28" s="13" t="str">
        <f t="shared" si="9"/>
        <v>x</v>
      </c>
      <c r="AC28" s="14">
        <f>SUM(AC29:AC34)</f>
        <v>937</v>
      </c>
    </row>
    <row r="29" spans="1:29" ht="60.75" x14ac:dyDescent="0.25">
      <c r="A29" s="10" t="s">
        <v>27</v>
      </c>
      <c r="B29" s="11" t="s">
        <v>20</v>
      </c>
      <c r="C29" s="11" t="s">
        <v>20</v>
      </c>
      <c r="D29" s="11" t="s">
        <v>20</v>
      </c>
      <c r="E29" s="12">
        <v>21.2</v>
      </c>
      <c r="F29" s="12">
        <v>2909.71</v>
      </c>
      <c r="G29" s="12" t="s">
        <v>20</v>
      </c>
      <c r="H29" s="12" t="s">
        <v>20</v>
      </c>
      <c r="I29" s="12" t="s">
        <v>20</v>
      </c>
      <c r="J29" s="12" t="s">
        <v>20</v>
      </c>
      <c r="K29" s="12" t="s">
        <v>20</v>
      </c>
      <c r="L29" s="12" t="s">
        <v>20</v>
      </c>
      <c r="M29" s="12" t="s">
        <v>20</v>
      </c>
      <c r="N29" s="12" t="s">
        <v>20</v>
      </c>
      <c r="O29" s="12">
        <f t="shared" ref="O29:O34" si="10">SUM(B29:N29)</f>
        <v>2930.91</v>
      </c>
      <c r="P29" s="13" t="s">
        <v>20</v>
      </c>
      <c r="Q29" s="13" t="s">
        <v>20</v>
      </c>
      <c r="R29" s="13" t="s">
        <v>20</v>
      </c>
      <c r="S29" s="13">
        <v>1</v>
      </c>
      <c r="T29" s="13">
        <v>167</v>
      </c>
      <c r="U29" s="14" t="s">
        <v>20</v>
      </c>
      <c r="V29" s="14" t="s">
        <v>20</v>
      </c>
      <c r="W29" s="13" t="s">
        <v>20</v>
      </c>
      <c r="X29" s="14" t="s">
        <v>20</v>
      </c>
      <c r="Y29" s="14" t="s">
        <v>20</v>
      </c>
      <c r="Z29" s="13" t="s">
        <v>20</v>
      </c>
      <c r="AA29" s="14" t="s">
        <v>20</v>
      </c>
      <c r="AB29" s="14" t="s">
        <v>20</v>
      </c>
      <c r="AC29" s="14">
        <f t="shared" ref="AC29:AC34" si="11">SUM(P29:AB29)</f>
        <v>168</v>
      </c>
    </row>
    <row r="30" spans="1:29" ht="81" x14ac:dyDescent="0.25">
      <c r="A30" s="10" t="s">
        <v>31</v>
      </c>
      <c r="B30" s="11" t="s">
        <v>20</v>
      </c>
      <c r="C30" s="11" t="s">
        <v>20</v>
      </c>
      <c r="D30" s="11" t="s">
        <v>20</v>
      </c>
      <c r="E30" s="12">
        <v>0</v>
      </c>
      <c r="F30" s="12">
        <v>537.20000000000005</v>
      </c>
      <c r="G30" s="12" t="s">
        <v>20</v>
      </c>
      <c r="H30" s="12" t="s">
        <v>20</v>
      </c>
      <c r="I30" s="12" t="s">
        <v>20</v>
      </c>
      <c r="J30" s="12" t="s">
        <v>20</v>
      </c>
      <c r="K30" s="12" t="s">
        <v>20</v>
      </c>
      <c r="L30" s="12" t="s">
        <v>20</v>
      </c>
      <c r="M30" s="12" t="s">
        <v>20</v>
      </c>
      <c r="N30" s="12" t="s">
        <v>20</v>
      </c>
      <c r="O30" s="12">
        <f t="shared" si="10"/>
        <v>537.20000000000005</v>
      </c>
      <c r="P30" s="13" t="s">
        <v>20</v>
      </c>
      <c r="Q30" s="13" t="s">
        <v>20</v>
      </c>
      <c r="R30" s="13" t="s">
        <v>20</v>
      </c>
      <c r="S30" s="13">
        <v>0</v>
      </c>
      <c r="T30" s="13">
        <v>33</v>
      </c>
      <c r="U30" s="14" t="s">
        <v>20</v>
      </c>
      <c r="V30" s="14" t="s">
        <v>20</v>
      </c>
      <c r="W30" s="13" t="s">
        <v>20</v>
      </c>
      <c r="X30" s="14" t="s">
        <v>20</v>
      </c>
      <c r="Y30" s="14" t="s">
        <v>20</v>
      </c>
      <c r="Z30" s="13" t="s">
        <v>20</v>
      </c>
      <c r="AA30" s="14" t="s">
        <v>20</v>
      </c>
      <c r="AB30" s="14" t="s">
        <v>20</v>
      </c>
      <c r="AC30" s="14">
        <f t="shared" si="11"/>
        <v>33</v>
      </c>
    </row>
    <row r="31" spans="1:29" ht="20.25" x14ac:dyDescent="0.25">
      <c r="A31" s="10" t="s">
        <v>28</v>
      </c>
      <c r="B31" s="11" t="s">
        <v>20</v>
      </c>
      <c r="C31" s="11" t="s">
        <v>20</v>
      </c>
      <c r="D31" s="11" t="s">
        <v>20</v>
      </c>
      <c r="E31" s="12">
        <v>536.79999999999995</v>
      </c>
      <c r="F31" s="12">
        <v>10228.68</v>
      </c>
      <c r="G31" s="12" t="s">
        <v>20</v>
      </c>
      <c r="H31" s="12" t="s">
        <v>20</v>
      </c>
      <c r="I31" s="12" t="s">
        <v>20</v>
      </c>
      <c r="J31" s="12" t="s">
        <v>20</v>
      </c>
      <c r="K31" s="12" t="s">
        <v>20</v>
      </c>
      <c r="L31" s="12" t="s">
        <v>20</v>
      </c>
      <c r="M31" s="12" t="s">
        <v>20</v>
      </c>
      <c r="N31" s="12" t="s">
        <v>20</v>
      </c>
      <c r="O31" s="12">
        <f t="shared" si="10"/>
        <v>10765.48</v>
      </c>
      <c r="P31" s="13" t="s">
        <v>20</v>
      </c>
      <c r="Q31" s="13" t="s">
        <v>20</v>
      </c>
      <c r="R31" s="13" t="s">
        <v>20</v>
      </c>
      <c r="S31" s="13">
        <v>19</v>
      </c>
      <c r="T31" s="13">
        <v>613</v>
      </c>
      <c r="U31" s="14" t="s">
        <v>20</v>
      </c>
      <c r="V31" s="14" t="s">
        <v>20</v>
      </c>
      <c r="W31" s="13" t="s">
        <v>20</v>
      </c>
      <c r="X31" s="14" t="s">
        <v>20</v>
      </c>
      <c r="Y31" s="14" t="s">
        <v>20</v>
      </c>
      <c r="Z31" s="13" t="s">
        <v>20</v>
      </c>
      <c r="AA31" s="14" t="s">
        <v>20</v>
      </c>
      <c r="AB31" s="14" t="s">
        <v>20</v>
      </c>
      <c r="AC31" s="14">
        <f t="shared" si="11"/>
        <v>632</v>
      </c>
    </row>
    <row r="32" spans="1:29" ht="81" x14ac:dyDescent="0.25">
      <c r="A32" s="10" t="s">
        <v>29</v>
      </c>
      <c r="B32" s="11" t="s">
        <v>20</v>
      </c>
      <c r="C32" s="11" t="s">
        <v>20</v>
      </c>
      <c r="D32" s="11" t="s">
        <v>20</v>
      </c>
      <c r="E32" s="12">
        <v>21.2</v>
      </c>
      <c r="F32" s="12" t="s">
        <v>20</v>
      </c>
      <c r="G32" s="12" t="s">
        <v>20</v>
      </c>
      <c r="H32" s="12" t="s">
        <v>20</v>
      </c>
      <c r="I32" s="12" t="s">
        <v>20</v>
      </c>
      <c r="J32" s="12" t="s">
        <v>20</v>
      </c>
      <c r="K32" s="12" t="s">
        <v>20</v>
      </c>
      <c r="L32" s="12" t="s">
        <v>20</v>
      </c>
      <c r="M32" s="12" t="s">
        <v>20</v>
      </c>
      <c r="N32" s="12" t="s">
        <v>20</v>
      </c>
      <c r="O32" s="12">
        <f t="shared" si="10"/>
        <v>21.2</v>
      </c>
      <c r="P32" s="13" t="s">
        <v>20</v>
      </c>
      <c r="Q32" s="13" t="s">
        <v>20</v>
      </c>
      <c r="R32" s="13" t="s">
        <v>20</v>
      </c>
      <c r="S32" s="13">
        <v>1</v>
      </c>
      <c r="T32" s="13" t="s">
        <v>20</v>
      </c>
      <c r="U32" s="14" t="s">
        <v>20</v>
      </c>
      <c r="V32" s="14" t="s">
        <v>20</v>
      </c>
      <c r="W32" s="13" t="s">
        <v>20</v>
      </c>
      <c r="X32" s="14" t="s">
        <v>20</v>
      </c>
      <c r="Y32" s="14" t="s">
        <v>20</v>
      </c>
      <c r="Z32" s="13" t="s">
        <v>20</v>
      </c>
      <c r="AA32" s="14" t="s">
        <v>20</v>
      </c>
      <c r="AB32" s="14" t="s">
        <v>20</v>
      </c>
      <c r="AC32" s="14">
        <f t="shared" si="11"/>
        <v>1</v>
      </c>
    </row>
    <row r="33" spans="1:29" ht="81" x14ac:dyDescent="0.25">
      <c r="A33" s="10" t="s">
        <v>32</v>
      </c>
      <c r="B33" s="11" t="s">
        <v>20</v>
      </c>
      <c r="C33" s="11" t="s">
        <v>20</v>
      </c>
      <c r="D33" s="11" t="s">
        <v>20</v>
      </c>
      <c r="E33" s="12">
        <v>347</v>
      </c>
      <c r="F33" s="12">
        <v>28.3</v>
      </c>
      <c r="G33" s="12" t="s">
        <v>20</v>
      </c>
      <c r="H33" s="12" t="s">
        <v>20</v>
      </c>
      <c r="I33" s="12" t="s">
        <v>20</v>
      </c>
      <c r="J33" s="12" t="s">
        <v>20</v>
      </c>
      <c r="K33" s="12" t="s">
        <v>20</v>
      </c>
      <c r="L33" s="12" t="s">
        <v>20</v>
      </c>
      <c r="M33" s="12" t="s">
        <v>20</v>
      </c>
      <c r="N33" s="12" t="s">
        <v>20</v>
      </c>
      <c r="O33" s="12">
        <f t="shared" si="10"/>
        <v>375.3</v>
      </c>
      <c r="P33" s="13" t="s">
        <v>20</v>
      </c>
      <c r="Q33" s="13" t="s">
        <v>20</v>
      </c>
      <c r="R33" s="13" t="s">
        <v>20</v>
      </c>
      <c r="S33" s="13">
        <v>10</v>
      </c>
      <c r="T33" s="13">
        <v>4</v>
      </c>
      <c r="U33" s="14" t="s">
        <v>20</v>
      </c>
      <c r="V33" s="14" t="s">
        <v>20</v>
      </c>
      <c r="W33" s="13" t="s">
        <v>20</v>
      </c>
      <c r="X33" s="14" t="s">
        <v>20</v>
      </c>
      <c r="Y33" s="14" t="s">
        <v>20</v>
      </c>
      <c r="Z33" s="13" t="s">
        <v>20</v>
      </c>
      <c r="AA33" s="14" t="s">
        <v>20</v>
      </c>
      <c r="AB33" s="14" t="s">
        <v>20</v>
      </c>
      <c r="AC33" s="14">
        <f t="shared" si="11"/>
        <v>14</v>
      </c>
    </row>
    <row r="34" spans="1:29" ht="60.75" x14ac:dyDescent="0.25">
      <c r="A34" s="10" t="s">
        <v>30</v>
      </c>
      <c r="B34" s="11" t="s">
        <v>20</v>
      </c>
      <c r="C34" s="11" t="s">
        <v>20</v>
      </c>
      <c r="D34" s="11" t="s">
        <v>20</v>
      </c>
      <c r="E34" s="12">
        <v>795.4</v>
      </c>
      <c r="F34" s="12">
        <v>937.9</v>
      </c>
      <c r="G34" s="12" t="s">
        <v>20</v>
      </c>
      <c r="H34" s="12" t="s">
        <v>20</v>
      </c>
      <c r="I34" s="12" t="s">
        <v>20</v>
      </c>
      <c r="J34" s="12" t="s">
        <v>20</v>
      </c>
      <c r="K34" s="12" t="s">
        <v>20</v>
      </c>
      <c r="L34" s="12" t="s">
        <v>20</v>
      </c>
      <c r="M34" s="12" t="s">
        <v>20</v>
      </c>
      <c r="N34" s="12" t="s">
        <v>20</v>
      </c>
      <c r="O34" s="12">
        <f t="shared" si="10"/>
        <v>1733.3</v>
      </c>
      <c r="P34" s="13" t="s">
        <v>20</v>
      </c>
      <c r="Q34" s="13" t="s">
        <v>20</v>
      </c>
      <c r="R34" s="13" t="s">
        <v>20</v>
      </c>
      <c r="S34" s="13">
        <v>47</v>
      </c>
      <c r="T34" s="13">
        <v>42</v>
      </c>
      <c r="U34" s="14" t="s">
        <v>20</v>
      </c>
      <c r="V34" s="14" t="s">
        <v>20</v>
      </c>
      <c r="W34" s="13" t="s">
        <v>20</v>
      </c>
      <c r="X34" s="14" t="s">
        <v>20</v>
      </c>
      <c r="Y34" s="14" t="s">
        <v>20</v>
      </c>
      <c r="Z34" s="13" t="s">
        <v>20</v>
      </c>
      <c r="AA34" s="14" t="s">
        <v>20</v>
      </c>
      <c r="AB34" s="14" t="s">
        <v>20</v>
      </c>
      <c r="AC34" s="14">
        <f t="shared" si="11"/>
        <v>89</v>
      </c>
    </row>
    <row r="35" spans="1:29" ht="93" customHeight="1" x14ac:dyDescent="0.25">
      <c r="A35" s="10" t="s">
        <v>24</v>
      </c>
      <c r="B35" s="11">
        <f t="shared" ref="B35:AC35" si="12">SUM(B36:B37)</f>
        <v>0</v>
      </c>
      <c r="C35" s="11">
        <f t="shared" si="12"/>
        <v>0</v>
      </c>
      <c r="D35" s="11">
        <f t="shared" si="12"/>
        <v>308.09999999999997</v>
      </c>
      <c r="E35" s="12">
        <f t="shared" si="12"/>
        <v>20.6</v>
      </c>
      <c r="F35" s="12">
        <f t="shared" si="12"/>
        <v>67.400000000000006</v>
      </c>
      <c r="G35" s="12">
        <f t="shared" si="12"/>
        <v>0</v>
      </c>
      <c r="H35" s="12">
        <f t="shared" si="12"/>
        <v>0</v>
      </c>
      <c r="I35" s="12">
        <f t="shared" si="12"/>
        <v>0</v>
      </c>
      <c r="J35" s="12">
        <f t="shared" si="12"/>
        <v>0</v>
      </c>
      <c r="K35" s="12">
        <f t="shared" si="12"/>
        <v>0</v>
      </c>
      <c r="L35" s="12">
        <f t="shared" si="12"/>
        <v>0</v>
      </c>
      <c r="M35" s="12">
        <f t="shared" si="12"/>
        <v>0</v>
      </c>
      <c r="N35" s="12">
        <f t="shared" si="12"/>
        <v>0</v>
      </c>
      <c r="O35" s="12">
        <f t="shared" si="12"/>
        <v>396.1</v>
      </c>
      <c r="P35" s="13">
        <f t="shared" si="12"/>
        <v>0</v>
      </c>
      <c r="Q35" s="13">
        <f t="shared" si="12"/>
        <v>0</v>
      </c>
      <c r="R35" s="13">
        <f t="shared" si="12"/>
        <v>21</v>
      </c>
      <c r="S35" s="13">
        <f t="shared" si="12"/>
        <v>1</v>
      </c>
      <c r="T35" s="13">
        <f t="shared" si="12"/>
        <v>1</v>
      </c>
      <c r="U35" s="14">
        <f t="shared" si="12"/>
        <v>0</v>
      </c>
      <c r="V35" s="14">
        <f t="shared" si="12"/>
        <v>0</v>
      </c>
      <c r="W35" s="13">
        <f t="shared" si="12"/>
        <v>0</v>
      </c>
      <c r="X35" s="14">
        <f t="shared" si="12"/>
        <v>0</v>
      </c>
      <c r="Y35" s="14">
        <f t="shared" si="12"/>
        <v>0</v>
      </c>
      <c r="Z35" s="13">
        <f t="shared" si="12"/>
        <v>0</v>
      </c>
      <c r="AA35" s="14">
        <f t="shared" si="12"/>
        <v>0</v>
      </c>
      <c r="AB35" s="14">
        <f t="shared" si="12"/>
        <v>0</v>
      </c>
      <c r="AC35" s="14">
        <f t="shared" si="12"/>
        <v>23</v>
      </c>
    </row>
    <row r="36" spans="1:29" ht="20.25" x14ac:dyDescent="0.25">
      <c r="A36" s="10" t="s">
        <v>28</v>
      </c>
      <c r="B36" s="11">
        <v>0</v>
      </c>
      <c r="C36" s="11">
        <v>0</v>
      </c>
      <c r="D36" s="11">
        <v>41.2</v>
      </c>
      <c r="E36" s="12">
        <v>20.6</v>
      </c>
      <c r="F36" s="12">
        <v>67.400000000000006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f>SUM(B36:N36)</f>
        <v>129.20000000000002</v>
      </c>
      <c r="P36" s="13">
        <v>0</v>
      </c>
      <c r="Q36" s="13">
        <v>0</v>
      </c>
      <c r="R36" s="13">
        <v>2</v>
      </c>
      <c r="S36" s="13">
        <v>1</v>
      </c>
      <c r="T36" s="13">
        <v>1</v>
      </c>
      <c r="U36" s="14">
        <v>0</v>
      </c>
      <c r="V36" s="14">
        <v>0</v>
      </c>
      <c r="W36" s="13">
        <v>0</v>
      </c>
      <c r="X36" s="14">
        <v>0</v>
      </c>
      <c r="Y36" s="14">
        <v>0</v>
      </c>
      <c r="Z36" s="13">
        <v>0</v>
      </c>
      <c r="AA36" s="14">
        <v>0</v>
      </c>
      <c r="AB36" s="14">
        <v>0</v>
      </c>
      <c r="AC36" s="14">
        <f>SUM(P36:AB36)</f>
        <v>4</v>
      </c>
    </row>
    <row r="37" spans="1:29" ht="20.25" x14ac:dyDescent="0.25">
      <c r="A37" s="10" t="s">
        <v>28</v>
      </c>
      <c r="B37" s="11">
        <v>0</v>
      </c>
      <c r="C37" s="11">
        <v>0</v>
      </c>
      <c r="D37" s="11">
        <v>266.89999999999998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f>SUM(B37:N37)</f>
        <v>266.89999999999998</v>
      </c>
      <c r="P37" s="13">
        <v>0</v>
      </c>
      <c r="Q37" s="13">
        <v>0</v>
      </c>
      <c r="R37" s="13">
        <v>19</v>
      </c>
      <c r="S37" s="13">
        <v>0</v>
      </c>
      <c r="T37" s="13">
        <v>0</v>
      </c>
      <c r="U37" s="14">
        <v>0</v>
      </c>
      <c r="V37" s="14">
        <v>0</v>
      </c>
      <c r="W37" s="13">
        <v>0</v>
      </c>
      <c r="X37" s="14">
        <v>0</v>
      </c>
      <c r="Y37" s="14">
        <v>0</v>
      </c>
      <c r="Z37" s="13">
        <v>0</v>
      </c>
      <c r="AA37" s="14">
        <v>0</v>
      </c>
      <c r="AB37" s="14">
        <v>0</v>
      </c>
      <c r="AC37" s="14">
        <f>SUM(P37:AB37)</f>
        <v>19</v>
      </c>
    </row>
    <row r="38" spans="1:29" ht="45" customHeight="1" x14ac:dyDescent="0.25"/>
    <row r="39" spans="1:29" ht="22.5" customHeight="1" x14ac:dyDescent="0.25"/>
    <row r="40" spans="1:29" ht="21.75" customHeight="1" x14ac:dyDescent="0.25"/>
    <row r="41" spans="1:29" ht="15" customHeight="1" x14ac:dyDescent="0.25"/>
    <row r="42" spans="1:29" ht="21.75" customHeight="1" x14ac:dyDescent="0.25"/>
    <row r="43" spans="1:29" ht="15" customHeight="1" x14ac:dyDescent="0.25"/>
  </sheetData>
  <sheetProtection formatCells="0" formatColumns="0" formatRows="0" insertColumns="0" insertRows="0" insertHyperlinks="0" deleteColumns="0" deleteRows="0" sort="0" autoFilter="0" pivotTables="0"/>
  <mergeCells count="6">
    <mergeCell ref="A7:V7"/>
    <mergeCell ref="A9:A11"/>
    <mergeCell ref="B9:O9"/>
    <mergeCell ref="P9:AC9"/>
    <mergeCell ref="C4:E4"/>
    <mergeCell ref="R4:AC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firstPageNumber="12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4</vt:lpstr>
      <vt:lpstr>'Форма 4'!Заголовки_для_печати</vt:lpstr>
      <vt:lpstr>'Форма 4'!Область_печати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cp:keywords/>
  <dc:description/>
  <cp:lastModifiedBy>Комаровская Анна Игоревна</cp:lastModifiedBy>
  <cp:lastPrinted>2025-12-03T14:17:05Z</cp:lastPrinted>
  <dcterms:created xsi:type="dcterms:W3CDTF">2019-02-21T06:26:12Z</dcterms:created>
  <dcterms:modified xsi:type="dcterms:W3CDTF">2026-03-05T05:54:33Z</dcterms:modified>
  <cp:category/>
</cp:coreProperties>
</file>